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OC files\"/>
    </mc:Choice>
  </mc:AlternateContent>
  <xr:revisionPtr revIDLastSave="0" documentId="13_ncr:1_{6DF847FC-A81E-49AC-9690-DDBF34DFC95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Discontinuances'!$A$3:$G$7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r7.1">SCHIP_Redeterminations[[#Headers],[Eligibility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<sst xmlns="http://schemas.openxmlformats.org/spreadsheetml/2006/main" count="64" uniqueCount="36">
  <si>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</si>
  <si>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</si>
  <si>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</si>
  <si>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</si>
  <si>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</si>
  <si>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</si>
  <si>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</si>
  <si>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</si>
  <si>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</si>
  <si>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</si>
  <si>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</si>
  <si>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</si>
  <si>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</si>
  <si>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</si>
  <si>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</si>
  <si>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</si>
  <si>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</si>
  <si>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</si>
  <si>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</si>
  <si>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</si>
  <si>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</si>
  <si>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</si>
  <si>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</si>
  <si>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</si>
  <si>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</si>
  <si>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</si>
  <si>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</si>
  <si>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</si>
  <si>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</si>
  <si>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</si>
  <si>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</si>
  <si>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January 2024</t>
  </si>
  <si>
    <t>blank</t>
  </si>
  <si>
    <t>Suppressed</t>
  </si>
  <si>
    <t>Press tab to move to input areas, press enter to move to next row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</si>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</sst>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5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/>
  </cellStyleXfs>
  <cellXfs count="57">
    <xf numFmtId="0" fontId="0" fillId="0" borderId="0" xfId="0"/>
    <xf numFmtId="0" fontId="4" fillId="2" borderId="0" xfId="1" applyFont="1" applyFill="1" applyAlignment="1">
      <alignment horizontal="left"/>
    </xf>
    <xf numFmtId="3" fontId="4" fillId="2" borderId="0" xfId="1" applyNumberFormat="1" applyFont="1" applyFill="1" applyAlignment="1">
      <alignment horizontal="left"/>
    </xf>
    <xf numFmtId="164" fontId="4" fillId="2" borderId="0" xfId="2" applyNumberFormat="1" applyFont="1" applyFill="1" applyBorder="1" applyAlignment="1">
      <alignment horizontal="left"/>
    </xf>
    <xf numFmtId="49" fontId="4" fillId="2" borderId="0" xfId="1" applyNumberFormat="1" applyFont="1" applyFill="1" applyAlignment="1">
      <alignment horizontal="right"/>
    </xf>
    <xf numFmtId="0" fontId="7" fillId="2" borderId="0" xfId="1" applyFont="1" applyFill="1" applyAlignment="1">
      <alignment horizontal="left"/>
    </xf>
    <xf numFmtId="3" fontId="7" fillId="2" borderId="0" xfId="1" applyNumberFormat="1" applyFont="1" applyFill="1" applyAlignment="1">
      <alignment horizontal="left"/>
    </xf>
    <xf numFmtId="164" fontId="7" fillId="2" borderId="0" xfId="2" applyNumberFormat="1" applyFont="1" applyFill="1" applyBorder="1" applyAlignment="1">
      <alignment horizontal="left"/>
    </xf>
    <xf numFmtId="49" fontId="7" fillId="2" borderId="0" xfId="1" applyNumberFormat="1" applyFont="1" applyFill="1" applyAlignment="1">
      <alignment horizontal="right"/>
    </xf>
    <xf numFmtId="0" fontId="4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/>
    </xf>
    <xf numFmtId="0" fontId="4" fillId="2" borderId="0" xfId="3" applyFont="1" applyFill="1" applyAlignment="1">
      <alignment horizontal="left"/>
    </xf>
    <xf numFmtId="49" fontId="4" fillId="2" borderId="0" xfId="3" applyNumberFormat="1" applyFont="1" applyFill="1" applyAlignment="1">
      <alignment horizontal="right"/>
    </xf>
    <xf numFmtId="0" fontId="7" fillId="2" borderId="0" xfId="3" applyFont="1" applyFill="1" applyAlignment="1">
      <alignment horizontal="left"/>
    </xf>
    <xf numFmtId="49" fontId="7" fillId="2" borderId="0" xfId="3" applyNumberFormat="1" applyFont="1" applyFill="1" applyAlignment="1">
      <alignment horizontal="right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 applyProtection="1">
      <alignment horizontal="left"/>
      <protection locked="0"/>
    </xf>
    <xf numFmtId="0" fontId="6" fillId="2" borderId="0" xfId="3" applyFont="1" applyFill="1" applyAlignment="1" applyProtection="1">
      <alignment horizontal="left"/>
      <protection locked="0"/>
    </xf>
    <xf numFmtId="0" fontId="4" fillId="4" borderId="1" xfId="3" applyFont="1" applyFill="1" applyBorder="1" applyAlignment="1" applyProtection="1">
      <alignment horizontal="left"/>
      <protection locked="0"/>
    </xf>
    <xf numFmtId="3" fontId="4" fillId="4" borderId="1" xfId="3" applyNumberFormat="1" applyFont="1" applyFill="1" applyBorder="1" applyAlignment="1" applyProtection="1">
      <alignment horizontal="right"/>
      <protection locked="0"/>
    </xf>
    <xf numFmtId="166" fontId="4" fillId="4" borderId="1" xfId="3" applyNumberFormat="1" applyFont="1" applyFill="1" applyBorder="1" applyAlignment="1" applyProtection="1">
      <alignment horizontal="right"/>
      <protection locked="0"/>
    </xf>
    <xf numFmtId="0" fontId="4" fillId="4" borderId="1" xfId="3" applyFont="1" applyFill="1" applyBorder="1" applyAlignment="1" applyProtection="1">
      <alignment horizontal="right"/>
      <protection locked="0"/>
    </xf>
    <xf numFmtId="0" fontId="10" fillId="2" borderId="0" xfId="1" applyFont="1" applyFill="1" applyAlignment="1" applyProtection="1">
      <alignment horizontal="left"/>
      <protection locked="0"/>
    </xf>
    <xf numFmtId="0" fontId="4" fillId="4" borderId="1" xfId="1" applyFont="1" applyFill="1" applyBorder="1" applyAlignment="1" applyProtection="1">
      <alignment horizontal="left"/>
      <protection locked="0"/>
    </xf>
    <xf numFmtId="3" fontId="4" fillId="4" borderId="1" xfId="1" applyNumberFormat="1" applyFont="1" applyFill="1" applyBorder="1" applyAlignment="1" applyProtection="1">
      <alignment horizontal="right"/>
      <protection locked="0"/>
    </xf>
    <xf numFmtId="164" fontId="4" fillId="4" borderId="1" xfId="2" applyNumberFormat="1" applyFont="1" applyFill="1" applyBorder="1" applyAlignment="1" applyProtection="1">
      <alignment horizontal="right"/>
      <protection locked="0"/>
    </xf>
    <xf numFmtId="0" fontId="3" fillId="2" borderId="0" xfId="1" applyFont="1" applyFill="1" applyAlignment="1" applyProtection="1">
      <alignment horizontal="left"/>
      <protection locked="0"/>
    </xf>
    <xf numFmtId="0" fontId="6" fillId="2" borderId="0" xfId="1" applyFont="1" applyFill="1" applyAlignment="1" applyProtection="1">
      <alignment horizontal="left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8" fillId="3" borderId="2" xfId="1" applyFont="1" applyFill="1" applyBorder="1" applyAlignment="1" applyProtection="1">
      <alignment horizontal="center" vertical="center" wrapText="1"/>
      <protection locked="0"/>
    </xf>
    <xf numFmtId="3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4" borderId="3" xfId="1" applyFont="1" applyFill="1" applyBorder="1" applyAlignment="1" applyProtection="1">
      <alignment horizontal="left"/>
      <protection locked="0"/>
    </xf>
    <xf numFmtId="3" fontId="9" fillId="4" borderId="3" xfId="1" applyNumberFormat="1" applyFont="1" applyFill="1" applyBorder="1" applyAlignment="1" applyProtection="1">
      <alignment horizontal="right"/>
      <protection locked="0"/>
    </xf>
    <xf numFmtId="164" fontId="9" fillId="4" borderId="3" xfId="2" applyNumberFormat="1" applyFont="1" applyFill="1" applyBorder="1" applyAlignment="1" applyProtection="1">
      <alignment horizontal="right"/>
      <protection locked="0"/>
    </xf>
    <xf numFmtId="49" fontId="12" fillId="4" borderId="1" xfId="1" applyNumberFormat="1" applyFont="1" applyFill="1" applyBorder="1" applyAlignment="1" applyProtection="1">
      <alignment horizontal="right"/>
      <protection locked="0"/>
    </xf>
    <xf numFmtId="49" fontId="3" fillId="4" borderId="1" xfId="1" applyNumberFormat="1" applyFont="1" applyFill="1" applyBorder="1" applyAlignment="1" applyProtection="1">
      <alignment horizontal="right"/>
      <protection locked="0"/>
    </xf>
    <xf numFmtId="49" fontId="3" fillId="4" borderId="3" xfId="1" applyNumberFormat="1" applyFont="1" applyFill="1" applyBorder="1" applyAlignment="1" applyProtection="1">
      <alignment horizontal="right"/>
      <protection locked="0"/>
    </xf>
    <xf numFmtId="0" fontId="8" fillId="3" borderId="2" xfId="3" applyFont="1" applyFill="1" applyBorder="1" applyAlignment="1" applyProtection="1">
      <alignment horizontal="center"/>
      <protection locked="0"/>
    </xf>
    <xf numFmtId="49" fontId="8" fillId="3" borderId="2" xfId="3" applyNumberFormat="1" applyFont="1" applyFill="1" applyBorder="1" applyAlignment="1" applyProtection="1">
      <alignment horizontal="center"/>
      <protection locked="0"/>
    </xf>
    <xf numFmtId="0" fontId="9" fillId="4" borderId="3" xfId="3" applyFont="1" applyFill="1" applyBorder="1" applyAlignment="1" applyProtection="1">
      <alignment horizontal="left"/>
      <protection locked="0"/>
    </xf>
    <xf numFmtId="166" fontId="9" fillId="4" borderId="3" xfId="3" applyNumberFormat="1" applyFont="1" applyFill="1" applyBorder="1" applyAlignment="1" applyProtection="1">
      <alignment horizontal="right"/>
      <protection locked="0"/>
    </xf>
    <xf numFmtId="0" fontId="8" fillId="4" borderId="3" xfId="3" applyFont="1" applyFill="1" applyBorder="1" applyAlignment="1" applyProtection="1">
      <alignment horizontal="right"/>
      <protection locked="0"/>
    </xf>
    <xf numFmtId="0" fontId="8" fillId="3" borderId="4" xfId="3" applyFont="1" applyFill="1" applyBorder="1" applyAlignment="1" applyProtection="1">
      <alignment horizontal="center"/>
      <protection locked="0"/>
    </xf>
    <xf numFmtId="0" fontId="8" fillId="3" borderId="5" xfId="3" applyFont="1" applyFill="1" applyBorder="1" applyAlignment="1" applyProtection="1">
      <alignment horizontal="center"/>
      <protection locked="0"/>
    </xf>
    <xf numFmtId="165" fontId="4" fillId="4" borderId="6" xfId="3" applyNumberFormat="1" applyFont="1" applyFill="1" applyBorder="1" applyAlignment="1" applyProtection="1">
      <alignment horizontal="left"/>
      <protection locked="0"/>
    </xf>
    <xf numFmtId="0" fontId="4" fillId="4" borderId="7" xfId="3" applyFont="1" applyFill="1" applyBorder="1" applyAlignment="1" applyProtection="1">
      <alignment horizontal="center"/>
      <protection locked="0"/>
    </xf>
    <xf numFmtId="165" fontId="9" fillId="4" borderId="8" xfId="3" applyNumberFormat="1" applyFont="1" applyFill="1" applyBorder="1" applyAlignment="1" applyProtection="1">
      <alignment horizontal="left"/>
      <protection locked="0"/>
    </xf>
    <xf numFmtId="0" fontId="3" fillId="4" borderId="9" xfId="3" applyFont="1" applyFill="1" applyBorder="1" applyAlignment="1" applyProtection="1">
      <alignment horizontal="center"/>
      <protection locked="0"/>
    </xf>
    <xf numFmtId="0" fontId="8" fillId="3" borderId="4" xfId="1" applyFont="1" applyFill="1" applyBorder="1" applyAlignment="1" applyProtection="1">
      <alignment horizontal="center" vertical="center" wrapText="1"/>
      <protection locked="0"/>
    </xf>
    <xf numFmtId="1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5" xfId="1" applyFont="1" applyFill="1" applyBorder="1" applyAlignment="1" applyProtection="1">
      <alignment horizontal="center" vertical="center" wrapText="1"/>
      <protection locked="0"/>
    </xf>
    <xf numFmtId="165" fontId="4" fillId="4" borderId="6" xfId="1" applyNumberFormat="1" applyFont="1" applyFill="1" applyBorder="1" applyAlignment="1" applyProtection="1">
      <alignment horizontal="left" wrapText="1"/>
      <protection locked="0"/>
    </xf>
    <xf numFmtId="0" fontId="12" fillId="4" borderId="7" xfId="1" applyFont="1" applyFill="1" applyBorder="1" applyAlignment="1" applyProtection="1">
      <alignment horizontal="center"/>
      <protection locked="0"/>
    </xf>
    <xf numFmtId="0" fontId="3" fillId="4" borderId="7" xfId="1" applyFont="1" applyFill="1" applyBorder="1" applyAlignment="1" applyProtection="1">
      <alignment horizontal="center"/>
      <protection locked="0"/>
    </xf>
    <xf numFmtId="165" fontId="9" fillId="4" borderId="8" xfId="1" applyNumberFormat="1" applyFont="1" applyFill="1" applyBorder="1" applyAlignment="1" applyProtection="1">
      <alignment horizontal="left" wrapText="1"/>
      <protection locked="0"/>
    </xf>
    <xf numFmtId="0" fontId="3" fillId="4" borderId="9" xfId="1" applyFont="1" applyFill="1" applyBorder="1" applyAlignment="1" applyProtection="1">
      <alignment horizontal="center"/>
      <protection locked="0"/>
    </xf>
  </cellXfs>
  <cellStyles count="5">
    <cellStyle name="Normal" xfId="0" builtinId="0"/>
    <cellStyle name="Normal 2" xfId="1" xr:uid="{809B8ACC-4E69-42DE-ADB0-1DFF62490601}"/>
    <cellStyle name="Normal 3" xfId="3" xr:uid="{CB246683-7EE1-4AAC-B2A0-0F471A4DED59}"/>
    <cellStyle name="Normal 4" xfId="4" xr:uid="{A59FFA03-FC3D-4799-9CC3-9CA95C25D5B6}"/>
    <cellStyle name="Percent 2" xfId="2" xr:uid="{7CF207E4-3CA0-4624-8D9E-2E005FADF183}"/>
  </cellStyles>
  <dxfs count="41"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FCD969-53CD-49BE-B726-C97F27EF25BE}" name="SCHIP_Redeterminations" displayName="SCHIP_Redeterminations" ref="A3:R7" totalsRowShown="0" headerRowDxfId="1" dataDxfId="0" headerRowBorderDxfId="35" tableBorderDxfId="20" totalsRowBorderDxfId="36">
  <tableColumns count="18">
    <tableColumn id="1" xr3:uid="{329525D3-912F-4B59-9737-D1A5D4CEB9B9}" name="Eligibility Month" dataDxfId="19" dataCellStyle="Normal 2"/>
    <tableColumn id="2" xr3:uid="{95AF60D8-33BB-44E5-BC56-AD11CA8F8040}" name="Program" dataDxfId="18" dataCellStyle="Normal 2"/>
    <tableColumn id="3" xr3:uid="{47D0F5FD-62FD-48ED-8429-7148CABE0DD8}" name="MAGI Redeterminations Due" dataDxfId="17" dataCellStyle="Normal 2"/>
    <tableColumn id="4" xr3:uid="{2DB40A38-9522-4D63-AE03-49DC0F988192}" name="MAGI Redeterminations Completed" dataDxfId="16" dataCellStyle="Normal 2"/>
    <tableColumn id="5" xr3:uid="{777DB6A0-0020-4D0A-B88A-CA5F04664CFF}" name="MAGI Redeterminations Completed Percentage" dataDxfId="15" dataCellStyle="Percent 2"/>
    <tableColumn id="6" xr3:uid="{F6FBB953-8F1C-4940-8048-96CF317DA125}" name="MAGI of Completed, Total Redeterminations Continued in Coverage" dataDxfId="14" dataCellStyle="Normal 2"/>
    <tableColumn id="7" xr3:uid="{F3933004-F7A1-4165-9EAF-0F16EA39C2E7}" name="MAGI Renewed Via Ex-Parte Total Count" dataDxfId="13" dataCellStyle="Normal 2"/>
    <tableColumn id="8" xr3:uid="{CCB713F4-D849-430A-9275-50FB06699471}" name="MAGI Renewed Via Ex-Parte Total Percentage" dataDxfId="12" dataCellStyle="Percent 2"/>
    <tableColumn id="9" xr3:uid="{0DED558E-574E-4246-B1CA-76F26A041E92}" name="MAGI Renewed via Auto Ex-Parte Count" dataDxfId="11" dataCellStyle="Normal 2"/>
    <tableColumn id="10" xr3:uid="{BD33695E-018A-4450-8F7F-C5319F30A48F}" name="MAGI Renewed Via Auto Ex-Parte Percentage" dataDxfId="10" dataCellStyle="Percent 2"/>
    <tableColumn id="11" xr3:uid="{26815637-6B2F-464C-968A-428685641FE3}" name="MAGI Renewed Via Manual Ex-Parte Count" dataDxfId="9" dataCellStyle="Normal 2"/>
    <tableColumn id="12" xr3:uid="{6B6D6371-8C5A-4347-B0FB-8D3B4356D032}" name="MAGI Renewed Via Manual Ex-Parte Percentage" dataDxfId="8" dataCellStyle="Percent 2"/>
    <tableColumn id="13" xr3:uid="{59CE8DAE-CFF2-4130-B49F-847C4893EA77}" name="MAGI Of Completed,Total Redeterminations Discontinued Count" dataDxfId="7" dataCellStyle="Normal 2"/>
    <tableColumn id="14" xr3:uid="{80E2F80F-6D81-4399-9426-C22D3DE52E93}" name="MAGI Of Completed,Total Redeterminations Discontinued Percentage" dataDxfId="6" dataCellStyle="Percent 2"/>
    <tableColumn id="15" xr3:uid="{7F9F7D47-CDC3-4E4B-A069-51893C5CC374}" name="MAGI Renewals In Process Count" dataDxfId="5" dataCellStyle="Normal 2"/>
    <tableColumn id="16" xr3:uid="{7C906B74-40C4-4DCC-BF30-8AFB08165F22}" name="MAGI Renewals In Process Percentage" dataDxfId="4" dataCellStyle="Percent 2"/>
    <tableColumn id="17" xr3:uid="{BEA480EA-28F5-42F6-BFD7-5734C51D13A9}" name="Annotation Code" dataDxfId="3" dataCellStyle="Normal 2"/>
    <tableColumn id="18" xr3:uid="{F6684538-0E65-4624-B9EC-87E9C6742B78}" name="Count Annotation Description" dataDxfId="2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1FF4CF-EC1A-4797-A207-E32276A72588}" name="SCHIP_Discontinuances" displayName="SCHIP_Discontinuances" ref="A3:J7" totalsRowShown="0" headerRowDxfId="31" dataDxfId="32" headerRowBorderDxfId="34" tableBorderDxfId="30" totalsRowBorderDxfId="33" headerRowCellStyle="Normal 3" dataCellStyle="Normal 3">
  <tableColumns count="10">
    <tableColumn id="1" xr3:uid="{32675B7B-68E3-4068-8FCC-78A64DCEBCB7}" name="Eligibility Month" dataDxfId="29" dataCellStyle="Normal 3"/>
    <tableColumn id="2" xr3:uid="{1C57E6DE-112E-4565-9C28-E24D7CE68487}" name="Program" dataDxfId="28" dataCellStyle="Normal 3"/>
    <tableColumn id="3" xr3:uid="{EFE7F805-3874-4770-9E84-0EE9314FAD2B}" name="Procedural"/>
    <tableColumn id="4" xr3:uid="{A7E43F41-8D74-4594-A53F-CA43AA416140}" name="Excess Income" dataDxfId="27" dataCellStyle="Normal 3"/>
    <tableColumn id="5" xr3:uid="{0AA5C7CC-C688-4AA0-B63E-CE2129C9ECC1}" name="Deceased" dataDxfId="26" dataCellStyle="Normal 3"/>
    <tableColumn id="6" xr3:uid="{98394769-409D-49AA-B8D6-8654CA99D6AA}" name="California Residency" dataDxfId="25" dataCellStyle="Normal 3"/>
    <tableColumn id="7" xr3:uid="{43D54D6B-EE77-4030-9C43-A0D0D48DB38F}" name="Voluntary Withdrawal" dataDxfId="24" dataCellStyle="Normal 3"/>
    <tableColumn id="8" xr3:uid="{92F86B6B-7EC6-48A2-9D06-E4771F206C57}" name="Other Reasons" dataDxfId="23" dataCellStyle="Normal 3"/>
    <tableColumn id="9" xr3:uid="{1F41BB7F-3693-4C23-A640-960F11DA2251}" name="Annotation Code" dataDxfId="22" dataCellStyle="Normal 3"/>
    <tableColumn id="10" xr3:uid="{266F1501-AD47-4C37-88EE-398C26E4F87C}" name="Count Annotation Description" dataDxfId="21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26" t="s">
        <v>34</v>
      </c>
    </row>
    <row r="2" spans="1:18" s="5" customFormat="1" ht="23.1" customHeight="1" x14ac:dyDescent="0.45">
      <c r="A2" s="2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49" t="s">
        <v>0</v>
      </c>
      <c r="B3" s="29" t="s">
        <v>1</v>
      </c>
      <c r="C3" s="30" t="s">
        <v>13</v>
      </c>
      <c r="D3" s="30" t="s">
        <v>14</v>
      </c>
      <c r="E3" s="31" t="s">
        <v>15</v>
      </c>
      <c r="F3" s="30" t="s">
        <v>16</v>
      </c>
      <c r="G3" s="30" t="s">
        <v>17</v>
      </c>
      <c r="H3" s="31" t="s">
        <v>18</v>
      </c>
      <c r="I3" s="30" t="s">
        <v>19</v>
      </c>
      <c r="J3" s="31" t="s">
        <v>20</v>
      </c>
      <c r="K3" s="30" t="s">
        <v>21</v>
      </c>
      <c r="L3" s="31" t="s">
        <v>22</v>
      </c>
      <c r="M3" s="30" t="s">
        <v>23</v>
      </c>
      <c r="N3" s="31" t="s">
        <v>24</v>
      </c>
      <c r="O3" s="30" t="s">
        <v>25</v>
      </c>
      <c r="P3" s="31" t="s">
        <v>26</v>
      </c>
      <c r="Q3" s="50" t="s">
        <v>2</v>
      </c>
      <c r="R3" s="51" t="s">
        <v>3</v>
      </c>
    </row>
    <row r="4" spans="1:18" ht="17.100000000000001" customHeight="1" x14ac:dyDescent="0.3">
      <c r="A4" s="52" t="s">
        <v>31</v>
      </c>
      <c r="B4" s="23" t="s">
        <v>4</v>
      </c>
      <c r="C4" s="24">
        <v>283</v>
      </c>
      <c r="D4" s="24">
        <v>283</v>
      </c>
      <c r="E4" s="25">
        <v>1</v>
      </c>
      <c r="F4" s="24">
        <v>51</v>
      </c>
      <c r="G4" s="24">
        <v>51</v>
      </c>
      <c r="H4" s="25">
        <v>0.18021201413427562</v>
      </c>
      <c r="I4" s="24">
        <v>0</v>
      </c>
      <c r="J4" s="25">
        <v>0</v>
      </c>
      <c r="K4" s="24">
        <v>51</v>
      </c>
      <c r="L4" s="25">
        <v>0.18021201413427562</v>
      </c>
      <c r="M4" s="24">
        <v>232</v>
      </c>
      <c r="N4" s="25">
        <v>0.81978798586572443</v>
      </c>
      <c r="O4" s="24">
        <v>0</v>
      </c>
      <c r="P4" s="25">
        <v>0</v>
      </c>
      <c r="Q4" s="35" t="s">
        <v>32</v>
      </c>
      <c r="R4" s="53" t="s">
        <v>32</v>
      </c>
    </row>
    <row r="5" spans="1:18" ht="17.100000000000001" customHeight="1" x14ac:dyDescent="0.3">
      <c r="A5" s="52" t="s">
        <v>31</v>
      </c>
      <c r="B5" s="23" t="s">
        <v>5</v>
      </c>
      <c r="C5" s="24">
        <v>343</v>
      </c>
      <c r="D5" s="24">
        <v>343</v>
      </c>
      <c r="E5" s="25">
        <v>1</v>
      </c>
      <c r="F5" s="24">
        <v>190</v>
      </c>
      <c r="G5" s="24">
        <v>185</v>
      </c>
      <c r="H5" s="25">
        <v>0.53935860058309038</v>
      </c>
      <c r="I5" s="24">
        <v>0</v>
      </c>
      <c r="J5" s="25">
        <v>0</v>
      </c>
      <c r="K5" s="24">
        <v>185</v>
      </c>
      <c r="L5" s="25">
        <v>0.53935860058309038</v>
      </c>
      <c r="M5" s="24">
        <v>153</v>
      </c>
      <c r="N5" s="25">
        <v>0.44606413994169097</v>
      </c>
      <c r="O5" s="24">
        <v>0</v>
      </c>
      <c r="P5" s="25">
        <v>0</v>
      </c>
      <c r="Q5" s="36" t="s">
        <v>32</v>
      </c>
      <c r="R5" s="54" t="s">
        <v>32</v>
      </c>
    </row>
    <row r="6" spans="1:18" ht="17.100000000000001" customHeight="1" x14ac:dyDescent="0.3">
      <c r="A6" s="52" t="s">
        <v>31</v>
      </c>
      <c r="B6" s="23" t="s">
        <v>6</v>
      </c>
      <c r="C6" s="24">
        <v>596</v>
      </c>
      <c r="D6" s="24">
        <v>596</v>
      </c>
      <c r="E6" s="25">
        <v>1</v>
      </c>
      <c r="F6" s="24">
        <v>477</v>
      </c>
      <c r="G6" s="24">
        <v>477</v>
      </c>
      <c r="H6" s="25">
        <v>0.80033557046979864</v>
      </c>
      <c r="I6" s="24">
        <v>369</v>
      </c>
      <c r="J6" s="25">
        <v>0.61912751677852351</v>
      </c>
      <c r="K6" s="24">
        <v>108</v>
      </c>
      <c r="L6" s="25">
        <v>0.18120805369127516</v>
      </c>
      <c r="M6" s="24">
        <v>119</v>
      </c>
      <c r="N6" s="25">
        <v>0.19966442953020133</v>
      </c>
      <c r="O6" s="24">
        <v>0</v>
      </c>
      <c r="P6" s="25">
        <v>0</v>
      </c>
      <c r="Q6" s="35" t="s">
        <v>32</v>
      </c>
      <c r="R6" s="53" t="s">
        <v>32</v>
      </c>
    </row>
    <row r="7" spans="1:18" s="10" customFormat="1" ht="17.100000000000001" customHeight="1" x14ac:dyDescent="0.3">
      <c r="A7" s="55" t="s">
        <v>31</v>
      </c>
      <c r="B7" s="32" t="s">
        <v>30</v>
      </c>
      <c r="C7" s="33">
        <v>1222</v>
      </c>
      <c r="D7" s="33">
        <v>1222</v>
      </c>
      <c r="E7" s="34">
        <v>1</v>
      </c>
      <c r="F7" s="33">
        <v>718</v>
      </c>
      <c r="G7" s="33">
        <v>713</v>
      </c>
      <c r="H7" s="34">
        <v>0.58346972176759415</v>
      </c>
      <c r="I7" s="33">
        <v>369</v>
      </c>
      <c r="J7" s="34">
        <v>0.30196399345335517</v>
      </c>
      <c r="K7" s="33">
        <v>344</v>
      </c>
      <c r="L7" s="34">
        <v>0.28150572831423898</v>
      </c>
      <c r="M7" s="33">
        <v>504</v>
      </c>
      <c r="N7" s="34">
        <v>0.41243862520458263</v>
      </c>
      <c r="O7" s="33">
        <v>0</v>
      </c>
      <c r="P7" s="34">
        <v>0</v>
      </c>
      <c r="Q7" s="37" t="s">
        <v>32</v>
      </c>
      <c r="R7" s="56" t="s">
        <v>32</v>
      </c>
    </row>
    <row r="8" spans="1:18" ht="17.100000000000001" customHeight="1" x14ac:dyDescent="0.3">
      <c r="A8" s="28" t="s">
        <v>29</v>
      </c>
    </row>
  </sheetData>
  <sheetProtection sheet="1" objects="1" scenarios="1" selectLockedCells="1"/>
  <phoneticPr fontId="11" type="noConversion"/>
  <conditionalFormatting sqref="A4:Q7">
    <cfRule type="expression" dxfId="40" priority="2">
      <formula>MOD(ROW(),2)=0</formula>
    </cfRule>
  </conditionalFormatting>
  <conditionalFormatting sqref="R4:R7">
    <cfRule type="expression" dxfId="3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8.5703125" style="11" bestFit="1" customWidth="1"/>
    <col min="3" max="3" width="15" style="11" customWidth="1"/>
    <col min="4" max="4" width="18.85546875" style="11" customWidth="1"/>
    <col min="5" max="5" width="16.7109375" style="11" bestFit="1" customWidth="1"/>
    <col min="6" max="6" width="25.42578125" style="12" customWidth="1"/>
    <col min="7" max="7" width="27.28515625" style="11" customWidth="1"/>
    <col min="8" max="8" width="18.7109375" style="11" customWidth="1"/>
    <col min="9" max="9" width="21.7109375" style="11" customWidth="1"/>
    <col min="10" max="10" width="42.5703125" style="11" bestFit="1" customWidth="1"/>
    <col min="11" max="16384" width="11.42578125" style="11" hidden="1"/>
  </cols>
  <sheetData>
    <row r="1" spans="1:10" ht="17.100000000000001" customHeight="1" x14ac:dyDescent="0.3">
      <c r="A1" s="16" t="s">
        <v>34</v>
      </c>
    </row>
    <row r="2" spans="1:10" s="13" customFormat="1" ht="23.1" customHeight="1" x14ac:dyDescent="0.45">
      <c r="A2" s="17" t="s">
        <v>28</v>
      </c>
      <c r="F2" s="14"/>
    </row>
    <row r="3" spans="1:10" ht="17.100000000000001" customHeight="1" x14ac:dyDescent="0.3">
      <c r="A3" s="43" t="s">
        <v>0</v>
      </c>
      <c r="B3" s="38" t="s">
        <v>1</v>
      </c>
      <c r="C3" s="38" t="s">
        <v>7</v>
      </c>
      <c r="D3" s="38" t="s">
        <v>8</v>
      </c>
      <c r="E3" s="38" t="s">
        <v>9</v>
      </c>
      <c r="F3" s="38" t="s">
        <v>10</v>
      </c>
      <c r="G3" s="38" t="s">
        <v>11</v>
      </c>
      <c r="H3" s="38" t="s">
        <v>12</v>
      </c>
      <c r="I3" s="39" t="s">
        <v>2</v>
      </c>
      <c r="J3" s="44" t="s">
        <v>3</v>
      </c>
    </row>
    <row r="4" spans="1:10" ht="17.100000000000001" customHeight="1" x14ac:dyDescent="0.3">
      <c r="A4" s="45">
        <v>45292</v>
      </c>
      <c r="B4" s="18" t="s">
        <v>4</v>
      </c>
      <c r="C4" s="19">
        <v>0</v>
      </c>
      <c r="D4" s="20">
        <v>210</v>
      </c>
      <c r="E4" s="20">
        <v>0</v>
      </c>
      <c r="F4" s="20" t="s">
        <v>33</v>
      </c>
      <c r="G4" s="20">
        <v>0</v>
      </c>
      <c r="H4" s="20">
        <v>19</v>
      </c>
      <c r="I4" s="21">
        <v>1</v>
      </c>
      <c r="J4" s="46" t="s">
        <v>35</v>
      </c>
    </row>
    <row r="5" spans="1:10" ht="17.100000000000001" customHeight="1" x14ac:dyDescent="0.3">
      <c r="A5" s="45">
        <v>45292</v>
      </c>
      <c r="B5" s="18" t="s">
        <v>5</v>
      </c>
      <c r="C5" s="20">
        <v>94</v>
      </c>
      <c r="D5" s="20">
        <v>37</v>
      </c>
      <c r="E5" s="20">
        <v>0</v>
      </c>
      <c r="F5" s="20" t="s">
        <v>33</v>
      </c>
      <c r="G5" s="20">
        <v>16</v>
      </c>
      <c r="H5" s="20" t="s">
        <v>33</v>
      </c>
      <c r="I5" s="21">
        <v>1</v>
      </c>
      <c r="J5" s="46" t="s">
        <v>35</v>
      </c>
    </row>
    <row r="6" spans="1:10" ht="17.100000000000001" customHeight="1" x14ac:dyDescent="0.3">
      <c r="A6" s="45">
        <v>45292</v>
      </c>
      <c r="B6" s="18" t="s">
        <v>6</v>
      </c>
      <c r="C6" s="20">
        <v>0</v>
      </c>
      <c r="D6" s="20">
        <v>98</v>
      </c>
      <c r="E6" s="20">
        <v>0</v>
      </c>
      <c r="F6" s="20">
        <v>13</v>
      </c>
      <c r="G6" s="20" t="s">
        <v>33</v>
      </c>
      <c r="H6" s="20" t="s">
        <v>33</v>
      </c>
      <c r="I6" s="21">
        <v>1</v>
      </c>
      <c r="J6" s="46" t="s">
        <v>35</v>
      </c>
    </row>
    <row r="7" spans="1:10" s="15" customFormat="1" ht="17.100000000000001" customHeight="1" x14ac:dyDescent="0.3">
      <c r="A7" s="47">
        <v>45292</v>
      </c>
      <c r="B7" s="40" t="s">
        <v>30</v>
      </c>
      <c r="C7" s="41">
        <v>94</v>
      </c>
      <c r="D7" s="41">
        <v>345</v>
      </c>
      <c r="E7" s="41">
        <v>0</v>
      </c>
      <c r="F7" s="41">
        <v>18</v>
      </c>
      <c r="G7" s="41">
        <v>19</v>
      </c>
      <c r="H7" s="41">
        <v>28</v>
      </c>
      <c r="I7" s="42" t="s">
        <v>32</v>
      </c>
      <c r="J7" s="48" t="s">
        <v>32</v>
      </c>
    </row>
    <row r="8" spans="1:10" ht="17.100000000000001" customHeight="1" x14ac:dyDescent="0.3">
      <c r="A8" s="22" t="s">
        <v>29</v>
      </c>
    </row>
  </sheetData>
  <sheetProtection sheet="1" objects="1" scenarios="1" selectLockedCells="1"/>
  <conditionalFormatting sqref="A4:I7">
    <cfRule type="expression" dxfId="38" priority="2">
      <formula>MOD(ROW(),2)=0</formula>
    </cfRule>
  </conditionalFormatting>
  <conditionalFormatting sqref="J4:J7">
    <cfRule type="expression" dxfId="3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SCHIP Redeterminations</vt:lpstr>
      <vt:lpstr>SCHIP Discontinuances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2024-02-22T20:59:56Z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